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660" activeTab="1"/>
  </bookViews>
  <sheets>
    <sheet name="سبتمبر" sheetId="2" r:id="rId1"/>
    <sheet name="أكتوبر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1" l="1"/>
  <c r="P6" i="1"/>
  <c r="O6" i="1"/>
  <c r="N6" i="1"/>
  <c r="M6" i="1"/>
  <c r="L6" i="1"/>
  <c r="K6" i="1"/>
  <c r="Q5" i="1"/>
  <c r="P5" i="1"/>
  <c r="O5" i="1"/>
  <c r="N5" i="1"/>
  <c r="M5" i="1"/>
  <c r="L5" i="1"/>
  <c r="K5" i="1"/>
  <c r="Q4" i="1"/>
  <c r="P4" i="1"/>
  <c r="O4" i="1"/>
  <c r="N4" i="1"/>
  <c r="M4" i="1"/>
  <c r="L4" i="1"/>
  <c r="K4" i="1"/>
  <c r="Q3" i="1"/>
  <c r="P3" i="1"/>
  <c r="O3" i="1"/>
  <c r="N3" i="1"/>
  <c r="M3" i="1"/>
  <c r="L3" i="1"/>
  <c r="K3" i="1"/>
  <c r="Q2" i="1"/>
  <c r="P2" i="1"/>
  <c r="O2" i="1"/>
  <c r="N2" i="1"/>
  <c r="M2" i="1"/>
  <c r="L2" i="1"/>
  <c r="K2" i="1"/>
  <c r="I3" i="1" l="1"/>
  <c r="I4" i="1"/>
  <c r="I5" i="1"/>
  <c r="I6" i="1"/>
  <c r="I2" i="1"/>
  <c r="I4" i="2"/>
  <c r="I5" i="2"/>
  <c r="G3" i="2"/>
  <c r="G4" i="2"/>
  <c r="G5" i="2"/>
  <c r="G2" i="2"/>
  <c r="F3" i="2"/>
  <c r="F4" i="2"/>
  <c r="F5" i="2"/>
  <c r="F2" i="2"/>
  <c r="G3" i="1"/>
  <c r="G4" i="1"/>
  <c r="G5" i="1"/>
  <c r="G6" i="1"/>
  <c r="G2" i="1"/>
  <c r="F3" i="1"/>
  <c r="F4" i="1"/>
  <c r="F5" i="1"/>
  <c r="F6" i="1"/>
  <c r="F2" i="1"/>
  <c r="I2" i="2" l="1"/>
  <c r="I3" i="2"/>
</calcChain>
</file>

<file path=xl/sharedStrings.xml><?xml version="1.0" encoding="utf-8"?>
<sst xmlns="http://schemas.openxmlformats.org/spreadsheetml/2006/main" count="34" uniqueCount="14">
  <si>
    <t>الرقم الوظيفي</t>
  </si>
  <si>
    <t>اسم الموظف</t>
  </si>
  <si>
    <t>الراتب الاساسي</t>
  </si>
  <si>
    <t>علاوة السكن</t>
  </si>
  <si>
    <t>علاوة النقل</t>
  </si>
  <si>
    <t>إجمالي المرتب</t>
  </si>
  <si>
    <t>خصم لصالح التامينات الاجتماعية</t>
  </si>
  <si>
    <t>أحمد</t>
  </si>
  <si>
    <t>محمد</t>
  </si>
  <si>
    <t>الراتب بعد الخصم</t>
  </si>
  <si>
    <t>سالم</t>
  </si>
  <si>
    <t>محمود</t>
  </si>
  <si>
    <t>علي</t>
  </si>
  <si>
    <t>خصميات 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</si>
</sst>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1"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workbookViewId="0">
      <selection activeCell="F4" sqref="F4"/>
    </sheetView>
  </sheetViews>
  <sheetFormatPr defaultRowHeight="15"/>
  <cols>
    <col min="1" max="1" width="10.140625" style="2" bestFit="1" customWidth="1"/>
    <col min="2" max="2" width="9.42578125" style="2" bestFit="1" customWidth="1"/>
    <col min="3" max="3" width="11.5703125" style="2" bestFit="1" customWidth="1"/>
    <col min="4" max="4" width="9.42578125" style="2" bestFit="1" customWidth="1"/>
    <col min="5" max="5" width="8.5703125" style="2" bestFit="1" customWidth="1"/>
    <col min="6" max="6" width="11" style="2" bestFit="1" customWidth="1"/>
    <col min="7" max="7" width="10" style="2" bestFit="1" customWidth="1"/>
    <col min="8" max="8" width="12" style="2" bestFit="1" customWidth="1"/>
    <col min="9" max="9" width="8.5703125" style="2" bestFit="1" customWidth="1"/>
  </cols>
  <sheetData>
    <row r="1" spans="1:9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13</v>
      </c>
      <c r="I1" s="1" t="s">
        <v>9</v>
      </c>
    </row>
    <row r="2" spans="1:9">
      <c r="A2" s="1">
        <v>1</v>
      </c>
      <c r="B2" s="1" t="s">
        <v>7</v>
      </c>
      <c r="C2" s="1">
        <v>450</v>
      </c>
      <c r="D2" s="1">
        <v>120</v>
      </c>
      <c r="E2" s="1">
        <v>50</v>
      </c>
      <c r="F2" s="1">
        <f>SUM(C2:E2)</f>
        <v>620</v>
      </c>
      <c r="G2" s="1">
        <f>C2*7/100</f>
        <v>31.5</v>
      </c>
      <c r="H2" s="1">
        <v>0</v>
      </c>
      <c r="I2" s="1">
        <f>F2-G2-H2</f>
        <v>588.5</v>
      </c>
    </row>
    <row r="3" spans="1:9">
      <c r="A3" s="1">
        <v>2</v>
      </c>
      <c r="B3" s="1" t="s">
        <v>8</v>
      </c>
      <c r="C3" s="1">
        <v>600</v>
      </c>
      <c r="D3" s="1">
        <v>130</v>
      </c>
      <c r="E3" s="1">
        <v>70</v>
      </c>
      <c r="F3" s="1">
        <f t="shared" ref="F3:F5" si="0">SUM(C3:E3)</f>
        <v>800</v>
      </c>
      <c r="G3" s="1">
        <f t="shared" ref="G3:G5" si="1">C3*7/100</f>
        <v>42</v>
      </c>
      <c r="H3" s="1">
        <v>10</v>
      </c>
      <c r="I3" s="1">
        <f t="shared" ref="I3:I5" si="2">F3-G3-H3</f>
        <v>748</v>
      </c>
    </row>
    <row r="4" spans="1:9">
      <c r="A4" s="1">
        <v>4</v>
      </c>
      <c r="B4" s="1" t="s">
        <v>11</v>
      </c>
      <c r="C4" s="1">
        <v>700</v>
      </c>
      <c r="D4" s="1">
        <v>180</v>
      </c>
      <c r="E4" s="1">
        <v>90</v>
      </c>
      <c r="F4" s="1">
        <f t="shared" si="0"/>
        <v>970</v>
      </c>
      <c r="G4" s="1">
        <f t="shared" si="1"/>
        <v>49</v>
      </c>
      <c r="H4" s="1">
        <v>0</v>
      </c>
      <c r="I4" s="1">
        <f t="shared" si="2"/>
        <v>921</v>
      </c>
    </row>
    <row r="5" spans="1:9">
      <c r="A5" s="1">
        <v>5</v>
      </c>
      <c r="B5" s="1" t="s">
        <v>12</v>
      </c>
      <c r="C5" s="1">
        <v>400</v>
      </c>
      <c r="D5" s="1">
        <v>120</v>
      </c>
      <c r="E5" s="1">
        <v>50</v>
      </c>
      <c r="F5" s="1">
        <f t="shared" si="0"/>
        <v>570</v>
      </c>
      <c r="G5" s="1">
        <f t="shared" si="1"/>
        <v>28</v>
      </c>
      <c r="H5" s="1">
        <v>0</v>
      </c>
      <c r="I5" s="1">
        <f t="shared" si="2"/>
        <v>542</v>
      </c>
    </row>
    <row r="6" spans="1:9">
      <c r="A6" s="1"/>
      <c r="B6" s="1"/>
      <c r="C6" s="1"/>
      <c r="D6" s="1"/>
      <c r="E6" s="1"/>
      <c r="F6" s="1"/>
      <c r="G6" s="1"/>
      <c r="H6" s="1"/>
      <c r="I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showZeros="0" rightToLeft="1" tabSelected="1" workbookViewId="0">
      <selection activeCell="K1" sqref="K1"/>
    </sheetView>
  </sheetViews>
  <sheetFormatPr defaultRowHeight="15"/>
  <cols>
    <col min="1" max="1" width="10.140625" style="2" bestFit="1" customWidth="1"/>
    <col min="2" max="2" width="9.42578125" style="2" bestFit="1" customWidth="1"/>
    <col min="3" max="3" width="11.5703125" style="2" bestFit="1" customWidth="1"/>
    <col min="4" max="4" width="9.42578125" style="2" bestFit="1" customWidth="1"/>
    <col min="5" max="5" width="8.5703125" style="2" bestFit="1" customWidth="1"/>
    <col min="6" max="6" width="11" style="2" bestFit="1" customWidth="1"/>
    <col min="7" max="7" width="10" style="2" bestFit="1" customWidth="1"/>
    <col min="8" max="8" width="12" style="2" bestFit="1" customWidth="1"/>
    <col min="9" max="9" width="8.5703125" style="2" bestFit="1" customWidth="1"/>
    <col min="10" max="10" width="2.5703125" style="2" customWidth="1"/>
    <col min="11" max="11" width="11.5703125" style="2" bestFit="1" customWidth="1"/>
    <col min="12" max="13" width="9.42578125" style="2" bestFit="1" customWidth="1"/>
    <col min="14" max="14" width="11" style="2" bestFit="1" customWidth="1"/>
    <col min="15" max="15" width="10" style="2" bestFit="1" customWidth="1"/>
    <col min="16" max="16" width="12" style="2" bestFit="1" customWidth="1"/>
    <col min="17" max="17" width="9.42578125" style="2" bestFit="1" customWidth="1"/>
    <col min="18" max="16384" width="9.140625" style="2"/>
  </cols>
  <sheetData>
    <row r="1" spans="1:17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13</v>
      </c>
      <c r="I1" s="1" t="s">
        <v>9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13</v>
      </c>
      <c r="Q1" s="1" t="s">
        <v>9</v>
      </c>
    </row>
    <row r="2" spans="1:17">
      <c r="A2" s="1">
        <v>1</v>
      </c>
      <c r="B2" s="1" t="s">
        <v>7</v>
      </c>
      <c r="C2" s="1">
        <v>500</v>
      </c>
      <c r="D2" s="1">
        <v>120</v>
      </c>
      <c r="E2" s="1">
        <v>50</v>
      </c>
      <c r="F2" s="1">
        <f>SUM(C2:E2)</f>
        <v>670</v>
      </c>
      <c r="G2" s="1">
        <f>C2*7/100</f>
        <v>35</v>
      </c>
      <c r="H2" s="1">
        <v>0</v>
      </c>
      <c r="I2" s="1">
        <f>F2-G2-H2</f>
        <v>635</v>
      </c>
      <c r="K2" s="1">
        <f>IF(ISNA(C2-VLOOKUP($B2,سبتمبر!$B$2:$I$6,2,FALSE)),"موقوف",C2-VLOOKUP($B2,سبتمبر!$B$2:$I$6,2,FALSE))</f>
        <v>50</v>
      </c>
      <c r="L2" s="1">
        <f>IF(ISNA(D2-VLOOKUP($B2,سبتمبر!$B$2:$I$6,3,FALSE)),"موقوف",D2-VLOOKUP($B2,سبتمبر!$B$2:$I$6,3,FALSE))</f>
        <v>0</v>
      </c>
      <c r="M2" s="1">
        <f>IF(ISNA(E2-VLOOKUP($B2,سبتمبر!$B$2:$I$6,4,FALSE)),"موقوف",E2-VLOOKUP($B2,سبتمبر!$B$2:$I$6,4,FALSE))</f>
        <v>0</v>
      </c>
      <c r="N2" s="1">
        <f>IF(ISNA(F2-VLOOKUP($B2,سبتمبر!$B$2:$I$6,5,FALSE)),"موقوف",F2-VLOOKUP($B2,سبتمبر!$B$2:$I$6,5,FALSE))</f>
        <v>50</v>
      </c>
      <c r="O2" s="1">
        <f>IF(ISNA(G2-VLOOKUP($B2,سبتمبر!$B$2:$I$6,6,FALSE)),"موقوف",G2-VLOOKUP($B2,سبتمبر!$B$2:$I$6,6,FALSE))</f>
        <v>3.5</v>
      </c>
      <c r="P2" s="1">
        <f>IF(ISNA(H2-VLOOKUP($B2,سبتمبر!$B$2:$I$6,7,FALSE)),"موقوف",H2-VLOOKUP($B2,سبتمبر!$B$2:$I$6,7,FALSE))</f>
        <v>0</v>
      </c>
      <c r="Q2" s="1">
        <f>IF(ISNA(I2-VLOOKUP($B2,سبتمبر!$B$2:$I$6,8,FALSE)),"موقوف",I2-VLOOKUP($B2,سبتمبر!$B$2:$I$6,8,FALSE))</f>
        <v>46.5</v>
      </c>
    </row>
    <row r="3" spans="1:17">
      <c r="A3" s="1">
        <v>2</v>
      </c>
      <c r="B3" s="1" t="s">
        <v>8</v>
      </c>
      <c r="C3" s="1">
        <v>600</v>
      </c>
      <c r="D3" s="1">
        <v>130</v>
      </c>
      <c r="E3" s="1">
        <v>70</v>
      </c>
      <c r="F3" s="1">
        <f t="shared" ref="F3:F6" si="0">SUM(C3:E3)</f>
        <v>800</v>
      </c>
      <c r="G3" s="1">
        <f t="shared" ref="G3:G6" si="1">C3*7/100</f>
        <v>42</v>
      </c>
      <c r="H3" s="1">
        <v>0</v>
      </c>
      <c r="I3" s="1">
        <f t="shared" ref="I3:I6" si="2">F3-G3-H3</f>
        <v>758</v>
      </c>
      <c r="K3" s="1">
        <f>IF(ISNA(C3-VLOOKUP($B3,سبتمبر!$B$2:$I$6,2,FALSE)),"موقوف",C3-VLOOKUP($B3,سبتمبر!$B$2:$I$6,2,FALSE))</f>
        <v>0</v>
      </c>
      <c r="L3" s="1">
        <f>IF(ISNA(D3-VLOOKUP($B3,سبتمبر!$B$2:$I$6,3,FALSE)),"موقوف",D3-VLOOKUP($B3,سبتمبر!$B$2:$I$6,3,FALSE))</f>
        <v>0</v>
      </c>
      <c r="M3" s="1">
        <f>IF(ISNA(E3-VLOOKUP($B3,سبتمبر!$B$2:$I$6,4,FALSE)),"موقوف",E3-VLOOKUP($B3,سبتمبر!$B$2:$I$6,4,FALSE))</f>
        <v>0</v>
      </c>
      <c r="N3" s="1">
        <f>IF(ISNA(F3-VLOOKUP($B3,سبتمبر!$B$2:$I$6,5,FALSE)),"موقوف",F3-VLOOKUP($B3,سبتمبر!$B$2:$I$6,5,FALSE))</f>
        <v>0</v>
      </c>
      <c r="O3" s="1">
        <f>IF(ISNA(G3-VLOOKUP($B3,سبتمبر!$B$2:$I$6,6,FALSE)),"موقوف",G3-VLOOKUP($B3,سبتمبر!$B$2:$I$6,6,FALSE))</f>
        <v>0</v>
      </c>
      <c r="P3" s="1">
        <f>IF(ISNA(H3-VLOOKUP($B3,سبتمبر!$B$2:$I$6,7,FALSE)),"موقوف",H3-VLOOKUP($B3,سبتمبر!$B$2:$I$6,7,FALSE))</f>
        <v>-10</v>
      </c>
      <c r="Q3" s="1">
        <f>IF(ISNA(I3-VLOOKUP($B3,سبتمبر!$B$2:$I$6,8,FALSE)),"موقوف",I3-VLOOKUP($B3,سبتمبر!$B$2:$I$6,8,FALSE))</f>
        <v>10</v>
      </c>
    </row>
    <row r="4" spans="1:17">
      <c r="A4" s="1">
        <v>3</v>
      </c>
      <c r="B4" s="1" t="s">
        <v>10</v>
      </c>
      <c r="C4" s="1">
        <v>300</v>
      </c>
      <c r="D4" s="1">
        <v>100</v>
      </c>
      <c r="E4" s="1">
        <v>40</v>
      </c>
      <c r="F4" s="1">
        <f t="shared" si="0"/>
        <v>440</v>
      </c>
      <c r="G4" s="1">
        <f t="shared" si="1"/>
        <v>21</v>
      </c>
      <c r="H4" s="1">
        <v>0</v>
      </c>
      <c r="I4" s="1">
        <f t="shared" si="2"/>
        <v>419</v>
      </c>
      <c r="K4" s="1" t="str">
        <f>IF(ISNA(C4-VLOOKUP($B4,سبتمبر!$B$2:$I$6,2,FALSE)),"موقوف",C4-VLOOKUP($B4,سبتمبر!$B$2:$I$6,2,FALSE))</f>
        <v>موقوف</v>
      </c>
      <c r="L4" s="1" t="str">
        <f>IF(ISNA(D4-VLOOKUP($B4,سبتمبر!$B$2:$I$6,3,FALSE)),"موقوف",D4-VLOOKUP($B4,سبتمبر!$B$2:$I$6,3,FALSE))</f>
        <v>موقوف</v>
      </c>
      <c r="M4" s="1" t="str">
        <f>IF(ISNA(E4-VLOOKUP($B4,سبتمبر!$B$2:$I$6,4,FALSE)),"موقوف",E4-VLOOKUP($B4,سبتمبر!$B$2:$I$6,4,FALSE))</f>
        <v>موقوف</v>
      </c>
      <c r="N4" s="1" t="str">
        <f>IF(ISNA(F4-VLOOKUP($B4,سبتمبر!$B$2:$I$6,5,FALSE)),"موقوف",F4-VLOOKUP($B4,سبتمبر!$B$2:$I$6,5,FALSE))</f>
        <v>موقوف</v>
      </c>
      <c r="O4" s="1" t="str">
        <f>IF(ISNA(G4-VLOOKUP($B4,سبتمبر!$B$2:$I$6,6,FALSE)),"موقوف",G4-VLOOKUP($B4,سبتمبر!$B$2:$I$6,6,FALSE))</f>
        <v>موقوف</v>
      </c>
      <c r="P4" s="1" t="str">
        <f>IF(ISNA(H4-VLOOKUP($B4,سبتمبر!$B$2:$I$6,7,FALSE)),"موقوف",H4-VLOOKUP($B4,سبتمبر!$B$2:$I$6,7,FALSE))</f>
        <v>موقوف</v>
      </c>
      <c r="Q4" s="1" t="str">
        <f>IF(ISNA(I4-VLOOKUP($B4,سبتمبر!$B$2:$I$6,8,FALSE)),"موقوف",I4-VLOOKUP($B4,سبتمبر!$B$2:$I$6,8,FALSE))</f>
        <v>موقوف</v>
      </c>
    </row>
    <row r="5" spans="1:17">
      <c r="A5" s="1">
        <v>4</v>
      </c>
      <c r="B5" s="1" t="s">
        <v>11</v>
      </c>
      <c r="C5" s="1">
        <v>750</v>
      </c>
      <c r="D5" s="1">
        <v>180</v>
      </c>
      <c r="E5" s="1">
        <v>90</v>
      </c>
      <c r="F5" s="1">
        <f t="shared" si="0"/>
        <v>1020</v>
      </c>
      <c r="G5" s="1">
        <f t="shared" si="1"/>
        <v>52.5</v>
      </c>
      <c r="H5" s="1">
        <v>0</v>
      </c>
      <c r="I5" s="1">
        <f t="shared" si="2"/>
        <v>967.5</v>
      </c>
      <c r="K5" s="1">
        <f>IF(ISNA(C5-VLOOKUP($B5,سبتمبر!$B$2:$I$6,2,FALSE)),"موقوف",C5-VLOOKUP($B5,سبتمبر!$B$2:$I$6,2,FALSE))</f>
        <v>50</v>
      </c>
      <c r="L5" s="1">
        <f>IF(ISNA(D5-VLOOKUP($B5,سبتمبر!$B$2:$I$6,3,FALSE)),"موقوف",D5-VLOOKUP($B5,سبتمبر!$B$2:$I$6,3,FALSE))</f>
        <v>0</v>
      </c>
      <c r="M5" s="1">
        <f>IF(ISNA(E5-VLOOKUP($B5,سبتمبر!$B$2:$I$6,4,FALSE)),"موقوف",E5-VLOOKUP($B5,سبتمبر!$B$2:$I$6,4,FALSE))</f>
        <v>0</v>
      </c>
      <c r="N5" s="1">
        <f>IF(ISNA(F5-VLOOKUP($B5,سبتمبر!$B$2:$I$6,5,FALSE)),"موقوف",F5-VLOOKUP($B5,سبتمبر!$B$2:$I$6,5,FALSE))</f>
        <v>50</v>
      </c>
      <c r="O5" s="1">
        <f>IF(ISNA(G5-VLOOKUP($B5,سبتمبر!$B$2:$I$6,6,FALSE)),"موقوف",G5-VLOOKUP($B5,سبتمبر!$B$2:$I$6,6,FALSE))</f>
        <v>3.5</v>
      </c>
      <c r="P5" s="1">
        <f>IF(ISNA(H5-VLOOKUP($B5,سبتمبر!$B$2:$I$6,7,FALSE)),"موقوف",H5-VLOOKUP($B5,سبتمبر!$B$2:$I$6,7,FALSE))</f>
        <v>0</v>
      </c>
      <c r="Q5" s="1">
        <f>IF(ISNA(I5-VLOOKUP($B5,سبتمبر!$B$2:$I$6,8,FALSE)),"موقوف",I5-VLOOKUP($B5,سبتمبر!$B$2:$I$6,8,FALSE))</f>
        <v>46.5</v>
      </c>
    </row>
    <row r="6" spans="1:17">
      <c r="A6" s="1">
        <v>5</v>
      </c>
      <c r="B6" s="1" t="s">
        <v>12</v>
      </c>
      <c r="C6" s="1">
        <v>400</v>
      </c>
      <c r="D6" s="1">
        <v>120</v>
      </c>
      <c r="E6" s="1">
        <v>50</v>
      </c>
      <c r="F6" s="1">
        <f t="shared" si="0"/>
        <v>570</v>
      </c>
      <c r="G6" s="1">
        <f t="shared" si="1"/>
        <v>28</v>
      </c>
      <c r="H6" s="1">
        <v>20</v>
      </c>
      <c r="I6" s="1">
        <f t="shared" si="2"/>
        <v>522</v>
      </c>
      <c r="K6" s="1">
        <f>IF(ISNA(C6-VLOOKUP($B6,سبتمبر!$B$2:$I$6,2,FALSE)),"موقوف",C6-VLOOKUP($B6,سبتمبر!$B$2:$I$6,2,FALSE))</f>
        <v>0</v>
      </c>
      <c r="L6" s="1">
        <f>IF(ISNA(D6-VLOOKUP($B6,سبتمبر!$B$2:$I$6,3,FALSE)),"موقوف",D6-VLOOKUP($B6,سبتمبر!$B$2:$I$6,3,FALSE))</f>
        <v>0</v>
      </c>
      <c r="M6" s="1">
        <f>IF(ISNA(E6-VLOOKUP($B6,سبتمبر!$B$2:$I$6,4,FALSE)),"موقوف",E6-VLOOKUP($B6,سبتمبر!$B$2:$I$6,4,FALSE))</f>
        <v>0</v>
      </c>
      <c r="N6" s="1">
        <f>IF(ISNA(F6-VLOOKUP($B6,سبتمبر!$B$2:$I$6,5,FALSE)),"موقوف",F6-VLOOKUP($B6,سبتمبر!$B$2:$I$6,5,FALSE))</f>
        <v>0</v>
      </c>
      <c r="O6" s="1">
        <f>IF(ISNA(G6-VLOOKUP($B6,سبتمبر!$B$2:$I$6,6,FALSE)),"موقوف",G6-VLOOKUP($B6,سبتمبر!$B$2:$I$6,6,FALSE))</f>
        <v>0</v>
      </c>
      <c r="P6" s="1">
        <f>IF(ISNA(H6-VLOOKUP($B6,سبتمبر!$B$2:$I$6,7,FALSE)),"موقوف",H6-VLOOKUP($B6,سبتمبر!$B$2:$I$6,7,FALSE))</f>
        <v>20</v>
      </c>
      <c r="Q6" s="1">
        <f>IF(ISNA(I6-VLOOKUP($B6,سبتمبر!$B$2:$I$6,8,FALSE)),"موقوف",I6-VLOOKUP($B6,سبتمبر!$B$2:$I$6,8,FALSE))</f>
        <v>-20</v>
      </c>
    </row>
  </sheetData>
  <conditionalFormatting sqref="K2:Q6">
    <cfRule type="expression" dxfId="0" priority="2">
      <formula>K2="موقوف"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6FD7159-80C3-4F4D-9D21-C7967D80E28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NoIcons" iconId="0"/>
              <x14:cfIcon iconSet="3Arrows" iconId="2"/>
            </x14:iconSet>
          </x14:cfRule>
          <xm:sqref>K2:Q6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سبتمبر</vt:lpstr>
      <vt:lpstr>أكتوبر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mohamed.elforse</cp:lastModifiedBy>
  <dcterms:created xsi:type="dcterms:W3CDTF">2016-10-14T05:58:18Z</dcterms:created>
  <dcterms:modified xsi:type="dcterms:W3CDTF">2016-10-14T19:30:54Z</dcterms:modified>
</cp:coreProperties>
</file>